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2" i="1" l="1"/>
  <c r="H21" i="1"/>
  <c r="G21" i="1"/>
  <c r="F21" i="1"/>
  <c r="E21" i="1"/>
  <c r="D21" i="1"/>
  <c r="C21" i="1"/>
  <c r="B21" i="1"/>
  <c r="H20" i="1"/>
  <c r="G20" i="1"/>
  <c r="F20" i="1"/>
  <c r="E20" i="1"/>
  <c r="D20" i="1"/>
  <c r="H19" i="1"/>
  <c r="G19" i="1"/>
  <c r="F19" i="1"/>
  <c r="E19" i="1"/>
  <c r="D19" i="1"/>
  <c r="H18" i="1"/>
  <c r="G18" i="1"/>
  <c r="F18" i="1"/>
  <c r="E18" i="1"/>
  <c r="D18" i="1"/>
  <c r="H17" i="1"/>
  <c r="G17" i="1"/>
  <c r="F17" i="1"/>
  <c r="E17" i="1"/>
  <c r="D17" i="1"/>
  <c r="H16" i="1"/>
  <c r="G16" i="1"/>
  <c r="F16" i="1"/>
  <c r="E16" i="1"/>
  <c r="D16" i="1"/>
  <c r="H15" i="1"/>
  <c r="G15" i="1"/>
  <c r="F15" i="1"/>
  <c r="E15" i="1"/>
  <c r="D15" i="1"/>
  <c r="C15" i="1"/>
  <c r="C4" i="1" s="1"/>
  <c r="B15" i="1"/>
  <c r="H11" i="1"/>
  <c r="G11" i="1"/>
  <c r="F11" i="1"/>
  <c r="E11" i="1"/>
  <c r="D11" i="1"/>
  <c r="F22" i="1" l="1"/>
  <c r="D22" i="1"/>
  <c r="H22" i="1"/>
  <c r="G22" i="1"/>
  <c r="C22" i="1"/>
  <c r="C10" i="1"/>
  <c r="C11" i="1" s="1"/>
  <c r="E22" i="1"/>
</calcChain>
</file>

<file path=xl/sharedStrings.xml><?xml version="1.0" encoding="utf-8"?>
<sst xmlns="http://schemas.openxmlformats.org/spreadsheetml/2006/main" count="35" uniqueCount="20">
  <si>
    <t>Приложение 1</t>
  </si>
  <si>
    <t>Размер на бюджета по финансов план 2021 -2027 г</t>
  </si>
  <si>
    <t>Договорени към 31.12.2024 г.</t>
  </si>
  <si>
    <t>Сертифицирани от СО към 31.12.2024 г.</t>
  </si>
  <si>
    <t>Верифицирани 31.12.2024 г.</t>
  </si>
  <si>
    <t>Реално изплатени към 31.12.2024  г.</t>
  </si>
  <si>
    <t>Закупуване на хранителни продукти и хигиенни материали</t>
  </si>
  <si>
    <t>391 166 000.00</t>
  </si>
  <si>
    <t>Подкрепа</t>
  </si>
  <si>
    <t>Топъл обяд</t>
  </si>
  <si>
    <t>Закупуване на пакети за новородени деца</t>
  </si>
  <si>
    <t>„За по-добро бъдеще“</t>
  </si>
  <si>
    <t>Детска кухня</t>
  </si>
  <si>
    <t xml:space="preserve">"Техническа помощ" </t>
  </si>
  <si>
    <t>20 536 215.00</t>
  </si>
  <si>
    <t xml:space="preserve">Общо </t>
  </si>
  <si>
    <t>Сума за гъвкавост по финансов план</t>
  </si>
  <si>
    <t>Програмирани към 31.12.2024 г.</t>
  </si>
  <si>
    <t>Финансово изпълнение по операции към 31.12.2024 г. BGN</t>
  </si>
  <si>
    <t>Финансово изпълнение по операции към 31.12.2024 г. EUR по курс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</si>
</sst>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  <charset val="204"/>
    </font>
    <font>
      <sz val="8"/>
      <color rgb="FF00000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8DB4E2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 applyAlignment="1"/>
    <xf numFmtId="0" fontId="1" fillId="0" borderId="0" xfId="0" applyFont="1" applyBorder="1" applyAlignment="1">
      <alignment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4" fontId="1" fillId="0" borderId="4" xfId="0" applyNumberFormat="1" applyFont="1" applyBorder="1" applyAlignment="1">
      <alignment horizontal="center" vertical="center"/>
    </xf>
    <xf numFmtId="4" fontId="1" fillId="3" borderId="4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Alignment="1"/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B4" sqref="B4:B9"/>
    </sheetView>
  </sheetViews>
  <sheetFormatPr defaultRowHeight="15" x14ac:dyDescent="0.25"/>
  <cols>
    <col min="1" max="1" width="26.5703125" style="1" customWidth="1"/>
    <col min="2" max="2" width="17.7109375" style="1" bestFit="1" customWidth="1"/>
    <col min="3" max="3" width="14.140625" style="1" bestFit="1" customWidth="1"/>
    <col min="4" max="5" width="15.42578125" style="1" bestFit="1" customWidth="1"/>
    <col min="6" max="6" width="19" style="1" bestFit="1" customWidth="1"/>
    <col min="7" max="7" width="15.42578125" style="1" bestFit="1" customWidth="1"/>
    <col min="8" max="8" width="16.42578125" style="1" bestFit="1" customWidth="1"/>
    <col min="9" max="16384" width="9.140625" style="1"/>
  </cols>
  <sheetData>
    <row r="1" spans="1:12" x14ac:dyDescent="0.25">
      <c r="H1" s="2" t="s">
        <v>0</v>
      </c>
      <c r="I1" s="2"/>
      <c r="J1" s="2"/>
      <c r="K1" s="2"/>
      <c r="L1" s="2"/>
    </row>
    <row r="2" spans="1:12" ht="15.75" customHeight="1" x14ac:dyDescent="0.25">
      <c r="A2" s="21" t="s">
        <v>18</v>
      </c>
      <c r="B2" s="22"/>
      <c r="C2" s="22"/>
      <c r="D2" s="22"/>
      <c r="E2" s="22"/>
      <c r="F2" s="22"/>
      <c r="G2" s="22"/>
      <c r="H2" s="23"/>
    </row>
    <row r="3" spans="1:12" ht="36.75" customHeight="1" x14ac:dyDescent="0.25">
      <c r="A3" s="19"/>
      <c r="B3" s="3" t="s">
        <v>1</v>
      </c>
      <c r="C3" s="17" t="s">
        <v>16</v>
      </c>
      <c r="D3" s="3" t="s">
        <v>17</v>
      </c>
      <c r="E3" s="3" t="s">
        <v>2</v>
      </c>
      <c r="F3" s="3" t="s">
        <v>3</v>
      </c>
      <c r="G3" s="3" t="s">
        <v>4</v>
      </c>
      <c r="H3" s="20" t="s">
        <v>5</v>
      </c>
    </row>
    <row r="4" spans="1:12" ht="31.5" x14ac:dyDescent="0.25">
      <c r="A4" s="4" t="s">
        <v>6</v>
      </c>
      <c r="B4" s="24" t="s">
        <v>7</v>
      </c>
      <c r="C4" s="25">
        <f>C15*E13</f>
        <v>55376431.821599998</v>
      </c>
      <c r="D4" s="5">
        <v>135302282.58000001</v>
      </c>
      <c r="E4" s="6">
        <v>135302282.58000001</v>
      </c>
      <c r="F4" s="6">
        <v>41000914.670000002</v>
      </c>
      <c r="G4" s="6">
        <v>25801900.890000001</v>
      </c>
      <c r="H4" s="6">
        <v>68061371.189999998</v>
      </c>
    </row>
    <row r="5" spans="1:12" x14ac:dyDescent="0.25">
      <c r="A5" s="4" t="s">
        <v>8</v>
      </c>
      <c r="B5" s="24"/>
      <c r="C5" s="26"/>
      <c r="D5" s="7">
        <v>18942319.559999999</v>
      </c>
      <c r="E5" s="8">
        <v>18942319.559999999</v>
      </c>
      <c r="F5" s="6">
        <v>0</v>
      </c>
      <c r="G5" s="6">
        <v>0</v>
      </c>
      <c r="H5" s="6">
        <v>0</v>
      </c>
    </row>
    <row r="6" spans="1:12" x14ac:dyDescent="0.25">
      <c r="A6" s="4" t="s">
        <v>9</v>
      </c>
      <c r="B6" s="24"/>
      <c r="C6" s="26"/>
      <c r="D6" s="7">
        <v>193629054.12</v>
      </c>
      <c r="E6" s="8">
        <v>186041825.5</v>
      </c>
      <c r="F6" s="6">
        <v>87126450.469999999</v>
      </c>
      <c r="G6" s="6">
        <v>104672501.77</v>
      </c>
      <c r="H6" s="6">
        <v>127978553.73</v>
      </c>
    </row>
    <row r="7" spans="1:12" ht="21" x14ac:dyDescent="0.25">
      <c r="A7" s="4" t="s">
        <v>10</v>
      </c>
      <c r="B7" s="24"/>
      <c r="C7" s="26"/>
      <c r="D7" s="7">
        <v>1818000</v>
      </c>
      <c r="E7" s="8">
        <v>1818000</v>
      </c>
      <c r="F7" s="6">
        <v>0</v>
      </c>
      <c r="G7" s="6">
        <v>0</v>
      </c>
      <c r="H7" s="6">
        <v>363600</v>
      </c>
    </row>
    <row r="8" spans="1:12" x14ac:dyDescent="0.25">
      <c r="A8" s="4" t="s">
        <v>11</v>
      </c>
      <c r="B8" s="24"/>
      <c r="C8" s="26"/>
      <c r="D8" s="7">
        <v>254520</v>
      </c>
      <c r="E8" s="8">
        <v>254520</v>
      </c>
      <c r="F8" s="6">
        <v>0</v>
      </c>
      <c r="G8" s="6">
        <v>0</v>
      </c>
      <c r="H8" s="6">
        <v>0</v>
      </c>
    </row>
    <row r="9" spans="1:12" x14ac:dyDescent="0.25">
      <c r="A9" s="4" t="s">
        <v>12</v>
      </c>
      <c r="B9" s="24"/>
      <c r="C9" s="27"/>
      <c r="D9" s="7">
        <v>7153272</v>
      </c>
      <c r="E9" s="8">
        <v>7152828.54</v>
      </c>
      <c r="F9" s="6">
        <v>0</v>
      </c>
      <c r="G9" s="6">
        <v>122094.52</v>
      </c>
      <c r="H9" s="6">
        <v>34348.26</v>
      </c>
    </row>
    <row r="10" spans="1:12" x14ac:dyDescent="0.25">
      <c r="A10" s="4" t="s">
        <v>13</v>
      </c>
      <c r="B10" s="8" t="s">
        <v>14</v>
      </c>
      <c r="C10" s="6">
        <f>C21*E13</f>
        <v>2772389.0249999999</v>
      </c>
      <c r="D10" s="7">
        <v>20536215</v>
      </c>
      <c r="E10" s="8">
        <v>15774634.220000001</v>
      </c>
      <c r="F10" s="6">
        <v>6852610.3499999996</v>
      </c>
      <c r="G10" s="6">
        <v>8086115.0099999998</v>
      </c>
      <c r="H10" s="6">
        <v>8349359.5099999998</v>
      </c>
    </row>
    <row r="11" spans="1:12" x14ac:dyDescent="0.25">
      <c r="A11" s="9" t="s">
        <v>15</v>
      </c>
      <c r="B11" s="10">
        <v>411702215</v>
      </c>
      <c r="C11" s="11">
        <f>C10+C4</f>
        <v>58148820.846599996</v>
      </c>
      <c r="D11" s="12">
        <f>SUM(D4:D10)</f>
        <v>377635663.25999999</v>
      </c>
      <c r="E11" s="12">
        <f>SUM(E4:E10)</f>
        <v>365286410.40000004</v>
      </c>
      <c r="F11" s="12">
        <f>SUM(F4:F10)</f>
        <v>134979975.49000001</v>
      </c>
      <c r="G11" s="12">
        <f>SUM(G4:G10)</f>
        <v>138682612.19</v>
      </c>
      <c r="H11" s="12">
        <f>SUM(H4:H10)</f>
        <v>204787232.69</v>
      </c>
    </row>
    <row r="12" spans="1:12" x14ac:dyDescent="0.25">
      <c r="B12" s="13"/>
      <c r="C12" s="13"/>
      <c r="D12" s="13"/>
      <c r="E12" s="13"/>
      <c r="F12" s="13"/>
      <c r="G12" s="13"/>
      <c r="H12" s="13"/>
    </row>
    <row r="13" spans="1:12" ht="15.75" customHeight="1" x14ac:dyDescent="0.25">
      <c r="A13" s="21" t="s">
        <v>19</v>
      </c>
      <c r="B13" s="22"/>
      <c r="C13" s="22"/>
      <c r="D13" s="22"/>
      <c r="E13" s="14">
        <v>1.95583</v>
      </c>
      <c r="F13" s="15"/>
      <c r="G13" s="15"/>
      <c r="H13" s="16"/>
    </row>
    <row r="14" spans="1:12" ht="34.5" customHeight="1" x14ac:dyDescent="0.25">
      <c r="A14" s="19"/>
      <c r="B14" s="17" t="s">
        <v>1</v>
      </c>
      <c r="C14" s="17" t="s">
        <v>16</v>
      </c>
      <c r="D14" s="17" t="s">
        <v>17</v>
      </c>
      <c r="E14" s="17" t="s">
        <v>2</v>
      </c>
      <c r="F14" s="17" t="s">
        <v>3</v>
      </c>
      <c r="G14" s="17" t="s">
        <v>4</v>
      </c>
      <c r="H14" s="17" t="s">
        <v>5</v>
      </c>
    </row>
    <row r="15" spans="1:12" ht="31.5" x14ac:dyDescent="0.25">
      <c r="A15" s="4" t="s">
        <v>6</v>
      </c>
      <c r="B15" s="24">
        <f>391166000/E13</f>
        <v>200000000</v>
      </c>
      <c r="C15" s="24">
        <f>4724182+23589338</f>
        <v>28313520</v>
      </c>
      <c r="D15" s="5">
        <f>D4/$E$13</f>
        <v>69178958.590470552</v>
      </c>
      <c r="E15" s="5">
        <f t="shared" ref="E15:H15" si="0">E4/$E$13</f>
        <v>69178958.590470552</v>
      </c>
      <c r="F15" s="5">
        <f t="shared" si="0"/>
        <v>20963434.792389933</v>
      </c>
      <c r="G15" s="5">
        <f t="shared" si="0"/>
        <v>13192302.444486484</v>
      </c>
      <c r="H15" s="5">
        <f t="shared" si="0"/>
        <v>34799226.512529209</v>
      </c>
    </row>
    <row r="16" spans="1:12" x14ac:dyDescent="0.25">
      <c r="A16" s="4" t="s">
        <v>8</v>
      </c>
      <c r="B16" s="24"/>
      <c r="C16" s="24"/>
      <c r="D16" s="5">
        <f t="shared" ref="D16:H21" si="1">D5/$E$13</f>
        <v>9685054.202052325</v>
      </c>
      <c r="E16" s="5">
        <f t="shared" si="1"/>
        <v>9685054.202052325</v>
      </c>
      <c r="F16" s="5">
        <f t="shared" si="1"/>
        <v>0</v>
      </c>
      <c r="G16" s="5">
        <f t="shared" si="1"/>
        <v>0</v>
      </c>
      <c r="H16" s="5">
        <f t="shared" si="1"/>
        <v>0</v>
      </c>
    </row>
    <row r="17" spans="1:8" x14ac:dyDescent="0.25">
      <c r="A17" s="4" t="s">
        <v>9</v>
      </c>
      <c r="B17" s="24"/>
      <c r="C17" s="24"/>
      <c r="D17" s="5">
        <f t="shared" si="1"/>
        <v>99000963.335259199</v>
      </c>
      <c r="E17" s="5">
        <f t="shared" si="1"/>
        <v>95121674.941073611</v>
      </c>
      <c r="F17" s="5">
        <f t="shared" si="1"/>
        <v>44547046.762755454</v>
      </c>
      <c r="G17" s="5">
        <f t="shared" si="1"/>
        <v>53518200.339497805</v>
      </c>
      <c r="H17" s="5">
        <f t="shared" si="1"/>
        <v>65434395.489383027</v>
      </c>
    </row>
    <row r="18" spans="1:8" ht="21" x14ac:dyDescent="0.25">
      <c r="A18" s="4" t="s">
        <v>10</v>
      </c>
      <c r="B18" s="24"/>
      <c r="C18" s="24"/>
      <c r="D18" s="5">
        <f t="shared" si="1"/>
        <v>929528.64001472527</v>
      </c>
      <c r="E18" s="5">
        <f t="shared" si="1"/>
        <v>929528.64001472527</v>
      </c>
      <c r="F18" s="5">
        <f t="shared" si="1"/>
        <v>0</v>
      </c>
      <c r="G18" s="5">
        <f t="shared" si="1"/>
        <v>0</v>
      </c>
      <c r="H18" s="5">
        <f t="shared" si="1"/>
        <v>185905.72800294505</v>
      </c>
    </row>
    <row r="19" spans="1:8" x14ac:dyDescent="0.25">
      <c r="A19" s="4" t="s">
        <v>11</v>
      </c>
      <c r="B19" s="24"/>
      <c r="C19" s="24"/>
      <c r="D19" s="5">
        <f t="shared" si="1"/>
        <v>130134.00960206153</v>
      </c>
      <c r="E19" s="5">
        <f t="shared" si="1"/>
        <v>130134.00960206153</v>
      </c>
      <c r="F19" s="5">
        <f t="shared" si="1"/>
        <v>0</v>
      </c>
      <c r="G19" s="5">
        <f t="shared" si="1"/>
        <v>0</v>
      </c>
      <c r="H19" s="5">
        <f t="shared" si="1"/>
        <v>0</v>
      </c>
    </row>
    <row r="20" spans="1:8" x14ac:dyDescent="0.25">
      <c r="A20" s="4" t="s">
        <v>12</v>
      </c>
      <c r="B20" s="24"/>
      <c r="C20" s="24"/>
      <c r="D20" s="5">
        <f t="shared" si="1"/>
        <v>3657409.8975882363</v>
      </c>
      <c r="E20" s="5">
        <f t="shared" si="1"/>
        <v>3657183.1600906011</v>
      </c>
      <c r="F20" s="5">
        <f t="shared" si="1"/>
        <v>0</v>
      </c>
      <c r="G20" s="5">
        <f t="shared" si="1"/>
        <v>62425.936814549328</v>
      </c>
      <c r="H20" s="5">
        <f t="shared" si="1"/>
        <v>17561.986471216824</v>
      </c>
    </row>
    <row r="21" spans="1:8" x14ac:dyDescent="0.25">
      <c r="A21" s="4" t="s">
        <v>13</v>
      </c>
      <c r="B21" s="8">
        <f>20536215/E13</f>
        <v>10500000</v>
      </c>
      <c r="C21" s="6">
        <f>236250+1181250</f>
        <v>1417500</v>
      </c>
      <c r="D21" s="5">
        <f t="shared" si="1"/>
        <v>10500000</v>
      </c>
      <c r="E21" s="5">
        <f t="shared" si="1"/>
        <v>8065442.4055260429</v>
      </c>
      <c r="F21" s="5">
        <f t="shared" si="1"/>
        <v>3503684.0369561771</v>
      </c>
      <c r="G21" s="5">
        <f t="shared" si="1"/>
        <v>4134364.9550318792</v>
      </c>
      <c r="H21" s="5">
        <f t="shared" si="1"/>
        <v>4268959.7306514373</v>
      </c>
    </row>
    <row r="22" spans="1:8" x14ac:dyDescent="0.25">
      <c r="A22" s="9" t="s">
        <v>15</v>
      </c>
      <c r="B22" s="10">
        <f>SUM(B15:B21)</f>
        <v>210500000</v>
      </c>
      <c r="C22" s="11">
        <f>SUM(C21+C15)</f>
        <v>29731020</v>
      </c>
      <c r="D22" s="12">
        <f>SUM(D15:D21)</f>
        <v>193082048.67498711</v>
      </c>
      <c r="E22" s="12">
        <f>SUM(E15:E21)</f>
        <v>186767975.94882995</v>
      </c>
      <c r="F22" s="12">
        <f>SUM(F15:F21)</f>
        <v>69014165.592101559</v>
      </c>
      <c r="G22" s="12">
        <f>SUM(G15:G21)</f>
        <v>70907293.675830722</v>
      </c>
      <c r="H22" s="12">
        <f>SUM(H15:H21)</f>
        <v>104706049.44703785</v>
      </c>
    </row>
    <row r="23" spans="1:8" x14ac:dyDescent="0.25">
      <c r="D23" s="18"/>
    </row>
  </sheetData>
  <mergeCells count="6">
    <mergeCell ref="A2:H2"/>
    <mergeCell ref="B15:B20"/>
    <mergeCell ref="C15:C20"/>
    <mergeCell ref="B4:B9"/>
    <mergeCell ref="C4:C9"/>
    <mergeCell ref="A13:D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2025-02-05T11:52:41Z</dcterms:modified>
</cp:coreProperties>
</file>